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9095" windowHeight="11010"/>
  </bookViews>
  <sheets>
    <sheet name="Категории" sheetId="5" r:id="rId1"/>
    <sheet name="Ошибки" sheetId="2" r:id="rId2"/>
    <sheet name="Зависимости" sheetId="4" r:id="rId3"/>
    <sheet name="Примеры ошибок" sheetId="3" r:id="rId4"/>
    <sheet name="Ведомость" sheetId="1" r:id="rId5"/>
  </sheets>
  <definedNames>
    <definedName name="wrn.отчет._.по._.курсу." hidden="1">{"программа",#N/A,TRUE,"lessons";"продажа оргтехники",#N/A,TRUE,"образец"}</definedName>
    <definedName name="_xlnm.Print_Area" localSheetId="4">Ведомость!$A$1:$J$24</definedName>
  </definedNames>
  <calcPr calcId="145621"/>
</workbook>
</file>

<file path=xl/calcChain.xml><?xml version="1.0" encoding="utf-8"?>
<calcChain xmlns="http://schemas.openxmlformats.org/spreadsheetml/2006/main">
  <c r="D5" i="3" l="1"/>
  <c r="F2" i="1" l="1"/>
  <c r="A8" i="4"/>
  <c r="B10" i="3" l="1"/>
  <c r="C10" i="3"/>
  <c r="D9" i="3"/>
  <c r="D7" i="3"/>
  <c r="D6" i="3"/>
  <c r="D4" i="3"/>
  <c r="D3" i="3"/>
  <c r="D2" i="3"/>
  <c r="D10" i="3" l="1"/>
  <c r="F12" i="1" l="1"/>
  <c r="F10" i="1"/>
  <c r="F24" i="1" l="1"/>
  <c r="G24" i="1" s="1"/>
  <c r="F23" i="1"/>
  <c r="H23" i="1" s="1"/>
  <c r="F22" i="1"/>
  <c r="G22" i="1" s="1"/>
  <c r="F21" i="1"/>
  <c r="G21" i="1" s="1"/>
  <c r="F20" i="1"/>
  <c r="G20" i="1" s="1"/>
  <c r="F19" i="1"/>
  <c r="H19" i="1" s="1"/>
  <c r="F17" i="1"/>
  <c r="H17" i="1" s="1"/>
  <c r="F16" i="1"/>
  <c r="H16" i="1" s="1"/>
  <c r="F15" i="1"/>
  <c r="H15" i="1" s="1"/>
  <c r="F14" i="1"/>
  <c r="G14" i="1" s="1"/>
  <c r="F13" i="1"/>
  <c r="H13" i="1" s="1"/>
  <c r="F11" i="1"/>
  <c r="H11" i="1" s="1"/>
  <c r="F9" i="1"/>
  <c r="G9" i="1" s="1"/>
  <c r="F8" i="1"/>
  <c r="H8" i="1" s="1"/>
  <c r="F7" i="1"/>
  <c r="H7" i="1" s="1"/>
  <c r="F5" i="1"/>
  <c r="H5" i="1" s="1"/>
  <c r="F4" i="1"/>
  <c r="G4" i="1" s="1"/>
  <c r="F3" i="1"/>
  <c r="H3" i="1" s="1"/>
  <c r="G2" i="1"/>
  <c r="H2" i="1"/>
  <c r="G5" i="1"/>
  <c r="F6" i="1"/>
  <c r="G6" i="1" s="1"/>
  <c r="G7" i="1"/>
  <c r="G8" i="1"/>
  <c r="G10" i="1"/>
  <c r="H10" i="1"/>
  <c r="G11" i="1"/>
  <c r="G12" i="1"/>
  <c r="H12" i="1"/>
  <c r="G13" i="1"/>
  <c r="H14" i="1"/>
  <c r="G15" i="1"/>
  <c r="G16" i="1"/>
  <c r="G17" i="1"/>
  <c r="F18" i="1"/>
  <c r="G18" i="1" s="1"/>
  <c r="G19" i="1"/>
  <c r="H20" i="1"/>
  <c r="H21" i="1"/>
  <c r="H22" i="1"/>
  <c r="G23" i="1"/>
  <c r="H24" i="1"/>
  <c r="H9" i="1" l="1"/>
  <c r="J9" i="1" s="1"/>
  <c r="J11" i="1"/>
  <c r="J2" i="1"/>
  <c r="J25" i="1" s="1"/>
  <c r="H18" i="1"/>
  <c r="J18" i="1" s="1"/>
  <c r="J24" i="1"/>
  <c r="J22" i="1"/>
  <c r="J20" i="1"/>
  <c r="J16" i="1"/>
  <c r="J14" i="1"/>
  <c r="J8" i="1"/>
  <c r="J13" i="1"/>
  <c r="J15" i="1"/>
  <c r="J23" i="1"/>
  <c r="J21" i="1"/>
  <c r="J19" i="1"/>
  <c r="J12" i="1"/>
  <c r="J10" i="1"/>
  <c r="J7" i="1"/>
  <c r="J17" i="1"/>
  <c r="J5" i="1"/>
  <c r="H6" i="1"/>
  <c r="J6" i="1" s="1"/>
  <c r="H4" i="1"/>
  <c r="J4" i="1" s="1"/>
  <c r="G3" i="1"/>
  <c r="J3" i="1" s="1"/>
</calcChain>
</file>

<file path=xl/comments1.xml><?xml version="1.0" encoding="utf-8"?>
<comments xmlns="http://schemas.openxmlformats.org/spreadsheetml/2006/main">
  <authors>
    <author>Хасянов Мансур</author>
  </authors>
  <commentList>
    <comment ref="F1" authorId="0">
      <text>
        <r>
          <rPr>
            <b/>
            <sz val="10"/>
            <color indexed="81"/>
            <rFont val="Tahoma"/>
            <family val="2"/>
            <charset val="204"/>
          </rPr>
          <t>Рассчитывается как произведение тарифной ставки и отработанных часов</t>
        </r>
      </text>
    </comment>
    <comment ref="G1" authorId="0">
      <text>
        <r>
          <rPr>
            <b/>
            <sz val="10"/>
            <color indexed="81"/>
            <rFont val="Tahoma"/>
            <family val="2"/>
            <charset val="204"/>
          </rPr>
          <t>13% от Начислено</t>
        </r>
      </text>
    </comment>
    <comment ref="H1" authorId="0">
      <text>
        <r>
          <rPr>
            <b/>
            <sz val="10"/>
            <color indexed="81"/>
            <rFont val="Tahoma"/>
            <family val="2"/>
            <charset val="204"/>
          </rPr>
          <t>6% от Начислено</t>
        </r>
      </text>
    </comment>
    <comment ref="I1" authorId="0">
      <text>
        <r>
          <rPr>
            <b/>
            <sz val="10"/>
            <color indexed="81"/>
            <rFont val="Tahoma"/>
            <family val="2"/>
            <charset val="204"/>
          </rPr>
          <t>Рассчитывается в зависимости от стажа сотрудника:
25% от Начислено, если стаж более 10 лет, 15% - стаж менее 10 лет.</t>
        </r>
      </text>
    </comment>
    <comment ref="J1" authorId="0">
      <text>
        <r>
          <rPr>
            <b/>
            <sz val="10"/>
            <color indexed="81"/>
            <rFont val="Tahoma"/>
            <family val="2"/>
            <charset val="204"/>
          </rPr>
          <t>Рассчитывается как сумма Начислено и Премия за вычетом подоходного налога и пенсионного взноса.</t>
        </r>
      </text>
    </comment>
  </commentList>
</comments>
</file>

<file path=xl/sharedStrings.xml><?xml version="1.0" encoding="utf-8"?>
<sst xmlns="http://schemas.openxmlformats.org/spreadsheetml/2006/main" count="95" uniqueCount="72">
  <si>
    <t>№</t>
  </si>
  <si>
    <t>Ф.И.О.</t>
  </si>
  <si>
    <t>Должность</t>
  </si>
  <si>
    <t>Отработано, час.</t>
  </si>
  <si>
    <t>Начислено</t>
  </si>
  <si>
    <t>Подоходный налог</t>
  </si>
  <si>
    <t>Пенсионный фонд</t>
  </si>
  <si>
    <t>К выдаче, руб.</t>
  </si>
  <si>
    <t>Премия</t>
  </si>
  <si>
    <t>Тарифная ставка, руб.</t>
  </si>
  <si>
    <t>Премия (от стажа работы)</t>
  </si>
  <si>
    <t>более 10 лет</t>
  </si>
  <si>
    <t>менее 10 лет</t>
  </si>
  <si>
    <t>ИТОГО</t>
  </si>
  <si>
    <t>Абаев Альберт Павлович</t>
  </si>
  <si>
    <t>Менеджер по продажам</t>
  </si>
  <si>
    <t>Акбаев Иван Алексеевич</t>
  </si>
  <si>
    <t>Представитель</t>
  </si>
  <si>
    <t>Бабкина Ольга Леонидовна</t>
  </si>
  <si>
    <t>Белова Мария Васильевна</t>
  </si>
  <si>
    <t>Борисов Игорь Витальевич</t>
  </si>
  <si>
    <t>Воронова Дарья Сергеевна</t>
  </si>
  <si>
    <t>Глазков Олег Витальевич</t>
  </si>
  <si>
    <t>Деева Ольга Олеговна</t>
  </si>
  <si>
    <t>Дроздова Пелагея Карповна</t>
  </si>
  <si>
    <t>Кралев Петр Иванович</t>
  </si>
  <si>
    <t>Кротов Андрей Павлович</t>
  </si>
  <si>
    <t>Кротов Степан Борисович</t>
  </si>
  <si>
    <t>Крылова Анна Сергеевна</t>
  </si>
  <si>
    <t>Лыков Петр Степанович</t>
  </si>
  <si>
    <t>Новиков Павел Николаевич</t>
  </si>
  <si>
    <t>Носов Юрий Игоревич</t>
  </si>
  <si>
    <t>Розов Игорь Юрьевич</t>
  </si>
  <si>
    <t>Смирнов Михаил Карпович</t>
  </si>
  <si>
    <t>Тихов Иван Андреевич</t>
  </si>
  <si>
    <t>Фролова Анжела Марковна</t>
  </si>
  <si>
    <t>Чистова Диана Викторовна</t>
  </si>
  <si>
    <t>Яковлев Лев Семенович</t>
  </si>
  <si>
    <t>Ясенева Инна Павловна</t>
  </si>
  <si>
    <t>112.0</t>
  </si>
  <si>
    <t>Ошибка</t>
  </si>
  <si>
    <t>появляется, когда вводимое число не умещается в ячейке. В этом случае следует увеличить ширину столбца.</t>
  </si>
  <si>
    <t>является сокращением термина "неопределенные данные". Эта ошибка указывает на использование в формуле ссылки на пустую ячейку.</t>
  </si>
  <si>
    <t>появляется, когда имя, используемое в формуле, было удалено или не было ранее определено. Для исправления определите или исправьте имя области данных, имя функции и др.</t>
  </si>
  <si>
    <t>появляется, когда в функции с числовым аргументом используется неверный формат или значение аргумента.</t>
  </si>
  <si>
    <t>появляется, когда в формуле используется недопустимая ссылка на ячейку. Например, если ячейки были удалены или в эти ячейки было помещено содержимое других ячеек. </t>
  </si>
  <si>
    <t>появляется, когда в формуле используется недопустимый тип аргумента или операнда. Например, вместо числового или логического значения для оператора или функции введен текст.</t>
  </si>
  <si>
    <t> #### </t>
  </si>
  <si>
    <t> #ДЕЛ/0! </t>
  </si>
  <si>
    <t> #Н/Д! </t>
  </si>
  <si>
    <t> #ИМЯ? </t>
  </si>
  <si>
    <t> #ПУСТО!</t>
  </si>
  <si>
    <t> #ЧИСЛО! </t>
  </si>
  <si>
    <t> #ССЫЛКА! </t>
  </si>
  <si>
    <t xml:space="preserve"> #ЗНАЧ! </t>
  </si>
  <si>
    <t>Описание ошибки</t>
  </si>
  <si>
    <t>появляется, когда задано пересечение двух областей, которые в действительности не имеют общих ячеек. Чаще всего ошибка указывает, что допущена ошибка при вводе ссылок на диапазоны ячеек.</t>
  </si>
  <si>
    <t>появляется, когда в формуле делается попытка деления на ноль. Чаще всего это случается, когда в качестве делителя используется ссылка на ячейку, содержащую нулевое или пустое значение.</t>
  </si>
  <si>
    <t>45.5</t>
  </si>
  <si>
    <t>Категория 1</t>
  </si>
  <si>
    <t>Категория 2</t>
  </si>
  <si>
    <t>Категория 3</t>
  </si>
  <si>
    <t>Категория 4</t>
  </si>
  <si>
    <t>Категория 5</t>
  </si>
  <si>
    <t>Категория 6</t>
  </si>
  <si>
    <t>Синтаксические ошибки</t>
  </si>
  <si>
    <t>Логические ошибки</t>
  </si>
  <si>
    <t>Неверные ссылки</t>
  </si>
  <si>
    <t>Семантические ошибки</t>
  </si>
  <si>
    <t>Циклические ссылки</t>
  </si>
  <si>
    <t>Ошибка записи формул массива</t>
  </si>
  <si>
    <t>Ошибки в формулах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</si>
</sst>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\ &quot;грн.&quot;_-;\-* #,##0.00\ &quot;грн.&quot;_-;_-* &quot;-&quot;??\ &quot;грн.&quot;_-;_-@_-"/>
    <numFmt numFmtId="166" formatCode="#,##0.00&quot;р.&quot;"/>
  </numFmts>
  <fonts count="16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color indexed="81"/>
      <name val="Tahoma"/>
      <family val="2"/>
      <charset val="204"/>
    </font>
    <font>
      <sz val="10"/>
      <name val="UkrainianPragmatica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0"/>
      <color theme="0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3"/>
      <color theme="3"/>
      <name val="Cambria"/>
      <family val="2"/>
      <charset val="204"/>
      <scheme val="major"/>
    </font>
    <font>
      <b/>
      <sz val="11"/>
      <color theme="3"/>
      <name val="Cambria"/>
      <family val="2"/>
      <charset val="204"/>
      <scheme val="maj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0" fontId="4" fillId="0" borderId="0"/>
    <xf numFmtId="165" fontId="5" fillId="0" borderId="0" applyFont="0" applyFill="0" applyBorder="0" applyAlignment="0" applyProtection="0"/>
    <xf numFmtId="0" fontId="4" fillId="0" borderId="0"/>
    <xf numFmtId="0" fontId="11" fillId="0" borderId="7" applyNumberFormat="0" applyFill="0" applyAlignment="0" applyProtection="0"/>
  </cellStyleXfs>
  <cellXfs count="49">
    <xf numFmtId="0" fontId="0" fillId="0" borderId="0" xfId="0"/>
    <xf numFmtId="0" fontId="2" fillId="0" borderId="1" xfId="0" quotePrefix="1" applyNumberFormat="1" applyFont="1" applyBorder="1"/>
    <xf numFmtId="0" fontId="2" fillId="0" borderId="1" xfId="0" applyFont="1" applyBorder="1"/>
    <xf numFmtId="0" fontId="2" fillId="0" borderId="1" xfId="0" applyNumberFormat="1" applyFont="1" applyBorder="1"/>
    <xf numFmtId="2" fontId="2" fillId="0" borderId="1" xfId="0" quotePrefix="1" applyNumberFormat="1" applyFont="1" applyBorder="1"/>
    <xf numFmtId="2" fontId="2" fillId="0" borderId="1" xfId="0" applyNumberFormat="1" applyFont="1" applyBorder="1"/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/>
    <xf numFmtId="2" fontId="2" fillId="0" borderId="1" xfId="0" applyNumberFormat="1" applyFont="1" applyBorder="1" applyAlignment="1">
      <alignment horizontal="right"/>
    </xf>
    <xf numFmtId="0" fontId="0" fillId="0" borderId="2" xfId="0" applyBorder="1"/>
    <xf numFmtId="0" fontId="0" fillId="0" borderId="3" xfId="0" applyBorder="1"/>
    <xf numFmtId="9" fontId="0" fillId="0" borderId="1" xfId="0" applyNumberFormat="1" applyBorder="1" applyAlignment="1">
      <alignment horizontal="right"/>
    </xf>
    <xf numFmtId="9" fontId="0" fillId="0" borderId="4" xfId="0" applyNumberFormat="1" applyBorder="1"/>
    <xf numFmtId="0" fontId="0" fillId="0" borderId="4" xfId="0" applyBorder="1"/>
    <xf numFmtId="9" fontId="0" fillId="0" borderId="2" xfId="0" applyNumberFormat="1" applyBorder="1"/>
    <xf numFmtId="9" fontId="0" fillId="0" borderId="2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0" xfId="0" applyAlignment="1">
      <alignment wrapText="1"/>
    </xf>
    <xf numFmtId="3" fontId="6" fillId="3" borderId="1" xfId="3" applyNumberFormat="1" applyFont="1" applyFill="1" applyBorder="1" applyProtection="1">
      <protection locked="0"/>
    </xf>
    <xf numFmtId="166" fontId="6" fillId="3" borderId="1" xfId="2" applyNumberFormat="1" applyFont="1" applyFill="1" applyBorder="1"/>
    <xf numFmtId="0" fontId="6" fillId="3" borderId="1" xfId="3" applyFont="1" applyFill="1" applyBorder="1" applyProtection="1">
      <protection locked="0"/>
    </xf>
    <xf numFmtId="0" fontId="6" fillId="3" borderId="1" xfId="3" applyFont="1" applyFill="1" applyBorder="1"/>
    <xf numFmtId="14" fontId="6" fillId="3" borderId="1" xfId="3" applyNumberFormat="1" applyFont="1" applyFill="1" applyBorder="1" applyProtection="1">
      <protection locked="0"/>
    </xf>
    <xf numFmtId="49" fontId="6" fillId="3" borderId="1" xfId="3" applyNumberFormat="1" applyFont="1" applyFill="1" applyBorder="1"/>
    <xf numFmtId="0" fontId="6" fillId="3" borderId="1" xfId="3" applyFont="1" applyFill="1" applyBorder="1" applyAlignment="1" applyProtection="1">
      <alignment horizontal="left"/>
      <protection locked="0"/>
    </xf>
    <xf numFmtId="0" fontId="0" fillId="4" borderId="0" xfId="0" applyFill="1"/>
    <xf numFmtId="0" fontId="2" fillId="0" borderId="4" xfId="0" quotePrefix="1" applyNumberFormat="1" applyFont="1" applyBorder="1"/>
    <xf numFmtId="0" fontId="2" fillId="0" borderId="4" xfId="0" applyFont="1" applyBorder="1"/>
    <xf numFmtId="2" fontId="2" fillId="0" borderId="4" xfId="0" applyNumberFormat="1" applyFont="1" applyBorder="1" applyAlignment="1">
      <alignment horizontal="right"/>
    </xf>
    <xf numFmtId="164" fontId="0" fillId="0" borderId="4" xfId="0" applyNumberFormat="1" applyBorder="1"/>
    <xf numFmtId="2" fontId="0" fillId="0" borderId="4" xfId="0" applyNumberFormat="1" applyBorder="1"/>
    <xf numFmtId="0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right"/>
    </xf>
    <xf numFmtId="0" fontId="12" fillId="0" borderId="7" xfId="4" applyFont="1"/>
    <xf numFmtId="0" fontId="15" fillId="0" borderId="7" xfId="4" applyFont="1" applyAlignment="1">
      <alignment horizontal="center"/>
    </xf>
    <xf numFmtId="2" fontId="0" fillId="7" borderId="4" xfId="0" applyNumberFormat="1" applyFill="1" applyBorder="1"/>
    <xf numFmtId="2" fontId="0" fillId="7" borderId="1" xfId="0" applyNumberFormat="1" applyFill="1" applyBorder="1"/>
  </cellXfs>
  <cellStyles count="5">
    <cellStyle name="Денежный_Ошибки" xfId="2"/>
    <cellStyle name="Заголовок 2" xfId="4" builtinId="17"/>
    <cellStyle name="Обычный" xfId="0" builtinId="0"/>
    <cellStyle name="Обычный 2" xfId="1"/>
    <cellStyle name="Обычный_ERRO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="145" zoomScaleNormal="145" workbookViewId="0">
      <selection activeCell="A17" sqref="A17"/>
    </sheetView>
  </sheetViews>
  <sheetFormatPr defaultRowHeight="12.75" outlineLevelRow="1"/>
  <cols>
    <col min="1" max="1" width="32.42578125" bestFit="1" customWidth="1"/>
  </cols>
  <sheetData>
    <row r="1" spans="1:15" ht="15.75" thickBot="1">
      <c r="A1" s="46" t="s">
        <v>71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5.75" thickTop="1">
      <c r="A2" s="43" t="s">
        <v>59</v>
      </c>
    </row>
    <row r="3" spans="1:15" ht="15" hidden="1" outlineLevel="1">
      <c r="A3" s="44" t="s">
        <v>65</v>
      </c>
    </row>
    <row r="4" spans="1:15" ht="15" collapsed="1">
      <c r="A4" s="43" t="s">
        <v>60</v>
      </c>
    </row>
    <row r="5" spans="1:15" ht="15" hidden="1" outlineLevel="1">
      <c r="A5" s="44" t="s">
        <v>66</v>
      </c>
    </row>
    <row r="6" spans="1:15" ht="15" collapsed="1">
      <c r="A6" s="43" t="s">
        <v>61</v>
      </c>
    </row>
    <row r="7" spans="1:15" ht="15" hidden="1" outlineLevel="1">
      <c r="A7" s="44" t="s">
        <v>67</v>
      </c>
    </row>
    <row r="8" spans="1:15" ht="15" collapsed="1">
      <c r="A8" s="43" t="s">
        <v>62</v>
      </c>
    </row>
    <row r="9" spans="1:15" ht="15" hidden="1" outlineLevel="1">
      <c r="A9" s="44" t="s">
        <v>68</v>
      </c>
    </row>
    <row r="10" spans="1:15" ht="15" collapsed="1">
      <c r="A10" s="43" t="s">
        <v>63</v>
      </c>
    </row>
    <row r="11" spans="1:15" ht="15" hidden="1" outlineLevel="1">
      <c r="A11" s="44" t="s">
        <v>69</v>
      </c>
    </row>
    <row r="12" spans="1:15" ht="15" collapsed="1">
      <c r="A12" s="43" t="s">
        <v>64</v>
      </c>
    </row>
    <row r="13" spans="1:15" ht="15" hidden="1" outlineLevel="1">
      <c r="A13" s="44" t="s">
        <v>70</v>
      </c>
    </row>
    <row r="14" spans="1:15" collapsed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zoomScale="115" zoomScaleNormal="115" workbookViewId="0">
      <selection activeCell="B7" sqref="B7"/>
    </sheetView>
  </sheetViews>
  <sheetFormatPr defaultRowHeight="12.75"/>
  <cols>
    <col min="1" max="1" width="16.85546875" customWidth="1"/>
    <col min="2" max="2" width="128" style="18" customWidth="1"/>
  </cols>
  <sheetData>
    <row r="1" spans="1:2" ht="14.25" thickTop="1" thickBot="1">
      <c r="A1" s="37" t="s">
        <v>40</v>
      </c>
      <c r="B1" s="38" t="s">
        <v>55</v>
      </c>
    </row>
    <row r="2" spans="1:2" ht="39" customHeight="1" thickTop="1">
      <c r="A2" s="36" t="s">
        <v>47</v>
      </c>
      <c r="B2" s="39" t="s">
        <v>41</v>
      </c>
    </row>
    <row r="3" spans="1:2" ht="39" customHeight="1">
      <c r="A3" s="34" t="s">
        <v>48</v>
      </c>
      <c r="B3" s="40" t="s">
        <v>57</v>
      </c>
    </row>
    <row r="4" spans="1:2" ht="39" customHeight="1">
      <c r="A4" s="34" t="s">
        <v>49</v>
      </c>
      <c r="B4" s="40" t="s">
        <v>42</v>
      </c>
    </row>
    <row r="5" spans="1:2" ht="39" customHeight="1">
      <c r="A5" s="34" t="s">
        <v>50</v>
      </c>
      <c r="B5" s="40" t="s">
        <v>43</v>
      </c>
    </row>
    <row r="6" spans="1:2" ht="39" customHeight="1">
      <c r="A6" s="34" t="s">
        <v>51</v>
      </c>
      <c r="B6" s="40" t="s">
        <v>56</v>
      </c>
    </row>
    <row r="7" spans="1:2" ht="39" customHeight="1">
      <c r="A7" s="34" t="s">
        <v>52</v>
      </c>
      <c r="B7" s="40" t="s">
        <v>44</v>
      </c>
    </row>
    <row r="8" spans="1:2" ht="39" customHeight="1">
      <c r="A8" s="34" t="s">
        <v>53</v>
      </c>
      <c r="B8" s="40" t="s">
        <v>45</v>
      </c>
    </row>
    <row r="9" spans="1:2" ht="39" customHeight="1">
      <c r="A9" s="35" t="s">
        <v>54</v>
      </c>
      <c r="B9" s="40" t="s">
        <v>46</v>
      </c>
    </row>
    <row r="10" spans="1:2" ht="30.75" customHeight="1"/>
    <row r="16" spans="1:2" ht="9.9499999999999993" customHeight="1"/>
    <row r="17" ht="9.9499999999999993" customHeight="1"/>
    <row r="18" ht="9.9499999999999993" customHeight="1"/>
    <row r="19" ht="9.9499999999999993" customHeight="1"/>
    <row r="20" ht="9.9499999999999993" customHeight="1"/>
    <row r="21" ht="9.9499999999999993" customHeight="1"/>
    <row r="22" ht="9.9499999999999993" customHeight="1"/>
    <row r="23" ht="9.9499999999999993" customHeight="1"/>
    <row r="24" ht="9.9499999999999993" customHeight="1"/>
    <row r="25" ht="9.9499999999999993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="175" zoomScaleNormal="175" workbookViewId="0">
      <selection activeCell="B2" sqref="B2"/>
    </sheetView>
  </sheetViews>
  <sheetFormatPr defaultRowHeight="12.75"/>
  <cols>
    <col min="1" max="1" width="11" customWidth="1"/>
  </cols>
  <sheetData>
    <row r="1" spans="1:5">
      <c r="A1">
        <v>300</v>
      </c>
      <c r="B1" s="42">
        <v>200</v>
      </c>
      <c r="C1">
        <v>200</v>
      </c>
      <c r="D1">
        <v>120</v>
      </c>
      <c r="E1">
        <v>123</v>
      </c>
    </row>
    <row r="8" spans="1:5">
      <c r="A8">
        <f>A1+B1+C1+D1+E1</f>
        <v>943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zoomScale="160" zoomScaleNormal="160" workbookViewId="0">
      <selection activeCell="D10" sqref="D10"/>
    </sheetView>
  </sheetViews>
  <sheetFormatPr defaultRowHeight="12.75"/>
  <cols>
    <col min="1" max="1" width="9.140625" style="26"/>
    <col min="2" max="2" width="11.5703125" style="26" customWidth="1"/>
    <col min="3" max="3" width="12.42578125" style="26" customWidth="1"/>
    <col min="4" max="4" width="12.85546875" style="26" customWidth="1"/>
    <col min="5" max="16384" width="9.140625" style="26"/>
  </cols>
  <sheetData>
    <row r="2" spans="2:4" ht="15.75">
      <c r="B2" s="19">
        <v>15000</v>
      </c>
      <c r="C2" s="19">
        <v>2300</v>
      </c>
      <c r="D2" s="20">
        <f>B2*C2</f>
        <v>34500000</v>
      </c>
    </row>
    <row r="3" spans="2:4" ht="15.75">
      <c r="B3" s="21">
        <v>473</v>
      </c>
      <c r="C3" s="21">
        <v>0</v>
      </c>
      <c r="D3" s="22" t="e">
        <f>B3/C3</f>
        <v>#DIV/0!</v>
      </c>
    </row>
    <row r="4" spans="2:4" ht="15.75">
      <c r="B4" s="23" t="s">
        <v>58</v>
      </c>
      <c r="C4" s="21">
        <v>55</v>
      </c>
      <c r="D4" s="24" t="e">
        <f>B4*C4</f>
        <v>#VALUE!</v>
      </c>
    </row>
    <row r="5" spans="2:4" ht="15.75">
      <c r="B5" s="21">
        <v>100</v>
      </c>
      <c r="C5" s="21">
        <v>22</v>
      </c>
      <c r="D5" s="22" t="e">
        <f>В5*C5</f>
        <v>#NAME?</v>
      </c>
    </row>
    <row r="6" spans="2:4" ht="15.75">
      <c r="B6" s="25" t="e">
        <v>#N/A</v>
      </c>
      <c r="C6" s="21">
        <v>5</v>
      </c>
      <c r="D6" s="22" t="e">
        <f>B6*C6</f>
        <v>#N/A</v>
      </c>
    </row>
    <row r="7" spans="2:4" ht="15.75">
      <c r="B7" s="21">
        <v>20</v>
      </c>
      <c r="C7" s="21">
        <v>40</v>
      </c>
      <c r="D7" s="22" t="e">
        <f>SUM(B7:C7 B8:C8)</f>
        <v>#NULL!</v>
      </c>
    </row>
    <row r="8" spans="2:4" ht="15.75">
      <c r="B8" s="21">
        <v>50</v>
      </c>
      <c r="C8" s="21">
        <v>80</v>
      </c>
      <c r="D8" s="22"/>
    </row>
    <row r="9" spans="2:4" ht="15.75">
      <c r="B9" s="21">
        <v>8</v>
      </c>
      <c r="C9" s="21">
        <v>9</v>
      </c>
      <c r="D9" s="22" t="e">
        <f>B9+C9+#REF!</f>
        <v>#REF!</v>
      </c>
    </row>
    <row r="10" spans="2:4" ht="15.75">
      <c r="B10" s="21">
        <f>9^300</f>
        <v>1.873927703884794E+286</v>
      </c>
      <c r="C10" s="21">
        <f>5^200</f>
        <v>6.2230152778611447E+139</v>
      </c>
      <c r="D10" s="22" t="e">
        <f>B10*C10</f>
        <v>#NUM!</v>
      </c>
    </row>
  </sheetData>
  <pageMargins left="0.7" right="0.7" top="0.75" bottom="0.75" header="0.3" footer="0.3"/>
  <ignoredErrors>
    <ignoredError sqref="D6:D9 D10" evalError="1"/>
    <ignoredError sqref="D3:D5" evalError="1" formula="1"/>
    <ignoredError sqref="B10:C1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J30"/>
  <sheetViews>
    <sheetView showGridLines="0" zoomScale="115" zoomScaleNormal="115" workbookViewId="0">
      <selection activeCell="H19" sqref="H19"/>
    </sheetView>
  </sheetViews>
  <sheetFormatPr defaultRowHeight="12.75"/>
  <cols>
    <col min="1" max="1" width="3" bestFit="1" customWidth="1"/>
    <col min="2" max="2" width="26.140625" bestFit="1" customWidth="1"/>
    <col min="3" max="3" width="23.85546875" customWidth="1"/>
    <col min="4" max="4" width="11.5703125" customWidth="1"/>
    <col min="5" max="5" width="12.28515625" bestFit="1" customWidth="1"/>
    <col min="6" max="6" width="10.42578125" bestFit="1" customWidth="1"/>
    <col min="7" max="7" width="11.85546875" customWidth="1"/>
    <col min="8" max="8" width="11.7109375" bestFit="1" customWidth="1"/>
    <col min="9" max="9" width="10" customWidth="1"/>
    <col min="10" max="10" width="9.85546875" customWidth="1"/>
  </cols>
  <sheetData>
    <row r="1" spans="1:10" ht="27" thickTop="1" thickBot="1">
      <c r="A1" s="32" t="s">
        <v>0</v>
      </c>
      <c r="B1" s="32" t="s">
        <v>1</v>
      </c>
      <c r="C1" s="33" t="s">
        <v>2</v>
      </c>
      <c r="D1" s="32" t="s">
        <v>9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8</v>
      </c>
      <c r="J1" s="32" t="s">
        <v>7</v>
      </c>
    </row>
    <row r="2" spans="1:10" ht="13.5" thickTop="1">
      <c r="A2" s="27">
        <v>1</v>
      </c>
      <c r="B2" s="28" t="s">
        <v>14</v>
      </c>
      <c r="C2" s="28" t="s">
        <v>15</v>
      </c>
      <c r="D2" s="29">
        <v>140</v>
      </c>
      <c r="E2" s="30">
        <v>100</v>
      </c>
      <c r="F2" s="47" t="e">
        <f>D2*Е3</f>
        <v>#NAME?</v>
      </c>
      <c r="G2" s="47" t="e">
        <f>F2*$D$27</f>
        <v>#NAME?</v>
      </c>
      <c r="H2" s="47" t="e">
        <f>F2*$D$28</f>
        <v>#NAME?</v>
      </c>
      <c r="I2" s="31">
        <v>4750</v>
      </c>
      <c r="J2" s="47" t="e">
        <f t="shared" ref="J2:J24" si="0">F2-G2-H2+I2</f>
        <v>#NAME?</v>
      </c>
    </row>
    <row r="3" spans="1:10">
      <c r="A3" s="1">
        <v>2</v>
      </c>
      <c r="B3" s="2" t="s">
        <v>16</v>
      </c>
      <c r="C3" s="3" t="s">
        <v>17</v>
      </c>
      <c r="D3" s="4">
        <v>200</v>
      </c>
      <c r="E3" s="8">
        <v>95</v>
      </c>
      <c r="F3" s="7">
        <f t="shared" ref="F3:F12" si="1">D3*E3</f>
        <v>19000</v>
      </c>
      <c r="G3" s="7">
        <f t="shared" ref="G3:G11" si="2">F3*$D$27</f>
        <v>2470</v>
      </c>
      <c r="H3" s="7">
        <f t="shared" ref="H3:H11" si="3">F3*$D$28</f>
        <v>1140</v>
      </c>
      <c r="I3" s="7">
        <v>4750</v>
      </c>
      <c r="J3" s="7">
        <f t="shared" si="0"/>
        <v>20140</v>
      </c>
    </row>
    <row r="4" spans="1:10">
      <c r="A4" s="1">
        <v>3</v>
      </c>
      <c r="B4" s="2" t="s">
        <v>18</v>
      </c>
      <c r="C4" s="3" t="s">
        <v>17</v>
      </c>
      <c r="D4" s="9">
        <v>390</v>
      </c>
      <c r="E4" s="17" t="s">
        <v>39</v>
      </c>
      <c r="F4" s="48" t="e">
        <f t="shared" si="1"/>
        <v>#VALUE!</v>
      </c>
      <c r="G4" s="48" t="e">
        <f t="shared" si="2"/>
        <v>#VALUE!</v>
      </c>
      <c r="H4" s="48" t="e">
        <f t="shared" si="3"/>
        <v>#VALUE!</v>
      </c>
      <c r="I4" s="7">
        <v>3710</v>
      </c>
      <c r="J4" s="48" t="e">
        <f t="shared" si="0"/>
        <v>#VALUE!</v>
      </c>
    </row>
    <row r="5" spans="1:10">
      <c r="A5" s="1">
        <v>4</v>
      </c>
      <c r="B5" s="2" t="s">
        <v>19</v>
      </c>
      <c r="C5" s="3" t="s">
        <v>17</v>
      </c>
      <c r="D5" s="4">
        <v>310</v>
      </c>
      <c r="E5" s="8">
        <v>110</v>
      </c>
      <c r="F5" s="7">
        <f t="shared" si="1"/>
        <v>34100</v>
      </c>
      <c r="G5" s="7">
        <f t="shared" si="2"/>
        <v>4433</v>
      </c>
      <c r="H5" s="7">
        <f t="shared" si="3"/>
        <v>2046</v>
      </c>
      <c r="I5" s="7">
        <v>8525</v>
      </c>
      <c r="J5" s="7">
        <f t="shared" si="0"/>
        <v>36146</v>
      </c>
    </row>
    <row r="6" spans="1:10">
      <c r="A6" s="1">
        <v>5</v>
      </c>
      <c r="B6" s="2" t="s">
        <v>20</v>
      </c>
      <c r="C6" s="2" t="s">
        <v>17</v>
      </c>
      <c r="D6" s="5">
        <v>200</v>
      </c>
      <c r="E6" s="8">
        <v>95</v>
      </c>
      <c r="F6" s="7">
        <f t="shared" si="1"/>
        <v>19000</v>
      </c>
      <c r="G6" s="7">
        <f t="shared" si="2"/>
        <v>2470</v>
      </c>
      <c r="H6" s="7">
        <f t="shared" si="3"/>
        <v>1140</v>
      </c>
      <c r="I6" s="7">
        <v>1632</v>
      </c>
      <c r="J6" s="7">
        <f t="shared" si="0"/>
        <v>17022</v>
      </c>
    </row>
    <row r="7" spans="1:10">
      <c r="A7" s="1">
        <v>6</v>
      </c>
      <c r="B7" s="2" t="s">
        <v>21</v>
      </c>
      <c r="C7" s="3" t="s">
        <v>17</v>
      </c>
      <c r="D7" s="4">
        <v>470</v>
      </c>
      <c r="E7" s="8">
        <v>89</v>
      </c>
      <c r="F7" s="7">
        <f t="shared" si="1"/>
        <v>41830</v>
      </c>
      <c r="G7" s="7">
        <f t="shared" si="2"/>
        <v>5437.9000000000005</v>
      </c>
      <c r="H7" s="7">
        <f t="shared" si="3"/>
        <v>2509.7999999999997</v>
      </c>
      <c r="I7" s="7">
        <v>10457.5</v>
      </c>
      <c r="J7" s="7">
        <f t="shared" si="0"/>
        <v>44339.799999999996</v>
      </c>
    </row>
    <row r="8" spans="1:10">
      <c r="A8" s="1">
        <v>7</v>
      </c>
      <c r="B8" s="2" t="s">
        <v>22</v>
      </c>
      <c r="C8" s="2" t="s">
        <v>15</v>
      </c>
      <c r="D8" s="5">
        <v>180</v>
      </c>
      <c r="E8" s="8">
        <v>101</v>
      </c>
      <c r="F8" s="7">
        <f t="shared" si="1"/>
        <v>18180</v>
      </c>
      <c r="G8" s="7">
        <f t="shared" si="2"/>
        <v>2363.4</v>
      </c>
      <c r="H8" s="7">
        <f t="shared" si="3"/>
        <v>1090.8</v>
      </c>
      <c r="I8" s="7">
        <v>4545</v>
      </c>
      <c r="J8" s="7">
        <f t="shared" si="0"/>
        <v>19270.800000000003</v>
      </c>
    </row>
    <row r="9" spans="1:10">
      <c r="A9" s="1">
        <v>8</v>
      </c>
      <c r="B9" s="2" t="s">
        <v>23</v>
      </c>
      <c r="C9" s="2" t="s">
        <v>15</v>
      </c>
      <c r="D9" s="5">
        <v>200</v>
      </c>
      <c r="E9" s="8">
        <v>140</v>
      </c>
      <c r="F9" s="7">
        <f t="shared" si="1"/>
        <v>28000</v>
      </c>
      <c r="G9" s="7">
        <f t="shared" si="2"/>
        <v>3640</v>
      </c>
      <c r="H9" s="7">
        <f t="shared" si="3"/>
        <v>1680</v>
      </c>
      <c r="I9" s="7">
        <v>7000</v>
      </c>
      <c r="J9" s="7">
        <f t="shared" si="0"/>
        <v>29680</v>
      </c>
    </row>
    <row r="10" spans="1:10">
      <c r="A10" s="1">
        <v>9</v>
      </c>
      <c r="B10" s="2" t="s">
        <v>24</v>
      </c>
      <c r="C10" s="2" t="s">
        <v>15</v>
      </c>
      <c r="D10" s="5">
        <v>140</v>
      </c>
      <c r="E10" s="7">
        <v>0</v>
      </c>
      <c r="F10" s="48" t="e">
        <f>D10/E10</f>
        <v>#DIV/0!</v>
      </c>
      <c r="G10" s="48" t="e">
        <f t="shared" si="2"/>
        <v>#DIV/0!</v>
      </c>
      <c r="H10" s="48" t="e">
        <f t="shared" si="3"/>
        <v>#DIV/0!</v>
      </c>
      <c r="I10" s="7">
        <v>2982</v>
      </c>
      <c r="J10" s="48" t="e">
        <f t="shared" si="0"/>
        <v>#DIV/0!</v>
      </c>
    </row>
    <row r="11" spans="1:10">
      <c r="A11" s="1">
        <v>10</v>
      </c>
      <c r="B11" s="2" t="s">
        <v>25</v>
      </c>
      <c r="C11" s="3" t="s">
        <v>17</v>
      </c>
      <c r="D11" s="4">
        <v>210</v>
      </c>
      <c r="E11" s="8">
        <v>120</v>
      </c>
      <c r="F11" s="7">
        <f t="shared" si="1"/>
        <v>25200</v>
      </c>
      <c r="G11" s="7">
        <f t="shared" si="2"/>
        <v>3276</v>
      </c>
      <c r="H11" s="7">
        <f t="shared" si="3"/>
        <v>1512</v>
      </c>
      <c r="I11" s="7">
        <v>6300</v>
      </c>
      <c r="J11" s="7">
        <f t="shared" si="0"/>
        <v>26712</v>
      </c>
    </row>
    <row r="12" spans="1:10">
      <c r="A12" s="1">
        <v>11</v>
      </c>
      <c r="B12" s="2" t="s">
        <v>26</v>
      </c>
      <c r="C12" s="3" t="s">
        <v>15</v>
      </c>
      <c r="D12" s="4">
        <v>235</v>
      </c>
      <c r="E12" s="8">
        <v>124</v>
      </c>
      <c r="F12" s="7">
        <f t="shared" si="1"/>
        <v>29140</v>
      </c>
      <c r="G12" s="7">
        <f t="shared" ref="G12:G24" si="4">F12*$D$27</f>
        <v>3788.2000000000003</v>
      </c>
      <c r="H12" s="7">
        <f t="shared" ref="H12:H24" si="5">F12*$D$28</f>
        <v>1748.3999999999999</v>
      </c>
      <c r="I12" s="7">
        <v>7285</v>
      </c>
      <c r="J12" s="7">
        <f t="shared" si="0"/>
        <v>30888.399999999998</v>
      </c>
    </row>
    <row r="13" spans="1:10">
      <c r="A13" s="1">
        <v>12</v>
      </c>
      <c r="B13" s="2" t="s">
        <v>27</v>
      </c>
      <c r="C13" s="2" t="s">
        <v>17</v>
      </c>
      <c r="D13" s="5">
        <v>265</v>
      </c>
      <c r="E13" s="8">
        <v>56</v>
      </c>
      <c r="F13" s="7">
        <f t="shared" ref="F13:F24" si="6">D13*E13</f>
        <v>14840</v>
      </c>
      <c r="G13" s="7">
        <f t="shared" si="4"/>
        <v>1929.2</v>
      </c>
      <c r="H13" s="7">
        <f t="shared" si="5"/>
        <v>890.4</v>
      </c>
      <c r="I13" s="7">
        <v>3710</v>
      </c>
      <c r="J13" s="7">
        <f t="shared" si="0"/>
        <v>15730.4</v>
      </c>
    </row>
    <row r="14" spans="1:10">
      <c r="A14" s="1">
        <v>13</v>
      </c>
      <c r="B14" s="2" t="s">
        <v>28</v>
      </c>
      <c r="C14" s="3" t="s">
        <v>15</v>
      </c>
      <c r="D14" s="9">
        <v>155</v>
      </c>
      <c r="E14" s="8">
        <v>65</v>
      </c>
      <c r="F14" s="7">
        <f t="shared" si="6"/>
        <v>10075</v>
      </c>
      <c r="G14" s="7">
        <f t="shared" si="4"/>
        <v>1309.75</v>
      </c>
      <c r="H14" s="7">
        <f t="shared" si="5"/>
        <v>604.5</v>
      </c>
      <c r="I14" s="7">
        <v>1511.25</v>
      </c>
      <c r="J14" s="7">
        <f t="shared" si="0"/>
        <v>9672</v>
      </c>
    </row>
    <row r="15" spans="1:10">
      <c r="A15" s="1">
        <v>14</v>
      </c>
      <c r="B15" s="2" t="s">
        <v>29</v>
      </c>
      <c r="C15" s="2" t="s">
        <v>17</v>
      </c>
      <c r="D15" s="5">
        <v>375</v>
      </c>
      <c r="E15" s="8">
        <v>124</v>
      </c>
      <c r="F15" s="7">
        <f t="shared" si="6"/>
        <v>46500</v>
      </c>
      <c r="G15" s="7">
        <f t="shared" si="4"/>
        <v>6045</v>
      </c>
      <c r="H15" s="7">
        <f t="shared" si="5"/>
        <v>2790</v>
      </c>
      <c r="I15" s="7">
        <v>11625</v>
      </c>
      <c r="J15" s="7">
        <f t="shared" si="0"/>
        <v>49290</v>
      </c>
    </row>
    <row r="16" spans="1:10">
      <c r="A16" s="1">
        <v>15</v>
      </c>
      <c r="B16" s="2" t="s">
        <v>30</v>
      </c>
      <c r="C16" s="3" t="s">
        <v>15</v>
      </c>
      <c r="D16" s="5">
        <v>170</v>
      </c>
      <c r="E16" s="8">
        <v>96</v>
      </c>
      <c r="F16" s="7">
        <f t="shared" si="6"/>
        <v>16320</v>
      </c>
      <c r="G16" s="7">
        <f t="shared" si="4"/>
        <v>2121.6</v>
      </c>
      <c r="H16" s="7">
        <f t="shared" si="5"/>
        <v>979.19999999999993</v>
      </c>
      <c r="I16" s="7">
        <v>4080</v>
      </c>
      <c r="J16" s="7">
        <f t="shared" si="0"/>
        <v>17299.199999999997</v>
      </c>
    </row>
    <row r="17" spans="1:10">
      <c r="A17" s="1">
        <v>16</v>
      </c>
      <c r="B17" s="2" t="s">
        <v>31</v>
      </c>
      <c r="C17" s="2" t="s">
        <v>17</v>
      </c>
      <c r="D17" s="5">
        <v>250</v>
      </c>
      <c r="E17" s="8">
        <v>87</v>
      </c>
      <c r="F17" s="7">
        <f t="shared" si="6"/>
        <v>21750</v>
      </c>
      <c r="G17" s="7">
        <f t="shared" si="4"/>
        <v>2827.5</v>
      </c>
      <c r="H17" s="7">
        <f t="shared" si="5"/>
        <v>1305</v>
      </c>
      <c r="I17" s="7">
        <v>3262.5</v>
      </c>
      <c r="J17" s="7">
        <f t="shared" si="0"/>
        <v>20880</v>
      </c>
    </row>
    <row r="18" spans="1:10">
      <c r="A18" s="1">
        <v>17</v>
      </c>
      <c r="B18" s="2" t="s">
        <v>32</v>
      </c>
      <c r="C18" s="2" t="s">
        <v>17</v>
      </c>
      <c r="D18" s="5">
        <v>170</v>
      </c>
      <c r="E18" s="8">
        <v>64</v>
      </c>
      <c r="F18" s="7">
        <f t="shared" si="6"/>
        <v>10880</v>
      </c>
      <c r="G18" s="7">
        <f t="shared" si="4"/>
        <v>1414.4</v>
      </c>
      <c r="H18" s="7">
        <f t="shared" si="5"/>
        <v>652.79999999999995</v>
      </c>
      <c r="I18" s="7">
        <v>1632</v>
      </c>
      <c r="J18" s="7">
        <f t="shared" si="0"/>
        <v>10444.800000000001</v>
      </c>
    </row>
    <row r="19" spans="1:10">
      <c r="A19" s="1">
        <v>18</v>
      </c>
      <c r="B19" s="2" t="s">
        <v>33</v>
      </c>
      <c r="C19" s="2" t="s">
        <v>15</v>
      </c>
      <c r="D19" s="5">
        <v>235</v>
      </c>
      <c r="E19" s="8">
        <v>124</v>
      </c>
      <c r="F19" s="7">
        <f t="shared" si="6"/>
        <v>29140</v>
      </c>
      <c r="G19" s="7">
        <f t="shared" si="4"/>
        <v>3788.2000000000003</v>
      </c>
      <c r="H19" s="7">
        <f t="shared" si="5"/>
        <v>1748.3999999999999</v>
      </c>
      <c r="I19" s="7">
        <v>7285</v>
      </c>
      <c r="J19" s="7">
        <f t="shared" si="0"/>
        <v>30888.399999999998</v>
      </c>
    </row>
    <row r="20" spans="1:10">
      <c r="A20" s="1">
        <v>19</v>
      </c>
      <c r="B20" s="2" t="s">
        <v>34</v>
      </c>
      <c r="C20" s="2" t="s">
        <v>15</v>
      </c>
      <c r="D20" s="5">
        <v>375</v>
      </c>
      <c r="E20" s="8">
        <v>146</v>
      </c>
      <c r="F20" s="7">
        <f t="shared" si="6"/>
        <v>54750</v>
      </c>
      <c r="G20" s="7">
        <f t="shared" si="4"/>
        <v>7117.5</v>
      </c>
      <c r="H20" s="7">
        <f t="shared" si="5"/>
        <v>3285</v>
      </c>
      <c r="I20" s="7">
        <v>13687.5</v>
      </c>
      <c r="J20" s="7">
        <f t="shared" si="0"/>
        <v>58035</v>
      </c>
    </row>
    <row r="21" spans="1:10">
      <c r="A21" s="1">
        <v>20</v>
      </c>
      <c r="B21" s="2" t="s">
        <v>35</v>
      </c>
      <c r="C21" s="2" t="s">
        <v>17</v>
      </c>
      <c r="D21" s="5">
        <v>310</v>
      </c>
      <c r="E21" s="8">
        <v>152</v>
      </c>
      <c r="F21" s="7">
        <f t="shared" si="6"/>
        <v>47120</v>
      </c>
      <c r="G21" s="7">
        <f t="shared" si="4"/>
        <v>6125.6</v>
      </c>
      <c r="H21" s="7">
        <f t="shared" si="5"/>
        <v>2827.2</v>
      </c>
      <c r="I21" s="7">
        <v>11780</v>
      </c>
      <c r="J21" s="7">
        <f t="shared" si="0"/>
        <v>49947.200000000004</v>
      </c>
    </row>
    <row r="22" spans="1:10">
      <c r="A22" s="1">
        <v>21</v>
      </c>
      <c r="B22" s="2" t="s">
        <v>36</v>
      </c>
      <c r="C22" s="2" t="s">
        <v>15</v>
      </c>
      <c r="D22" s="5">
        <v>210</v>
      </c>
      <c r="E22" s="17">
        <v>123</v>
      </c>
      <c r="F22" s="7">
        <f t="shared" si="6"/>
        <v>25830</v>
      </c>
      <c r="G22" s="7">
        <f t="shared" si="4"/>
        <v>3357.9</v>
      </c>
      <c r="H22" s="7">
        <f t="shared" si="5"/>
        <v>1549.8</v>
      </c>
      <c r="I22" s="7">
        <v>6457.5</v>
      </c>
      <c r="J22" s="7">
        <f t="shared" si="0"/>
        <v>27379.8</v>
      </c>
    </row>
    <row r="23" spans="1:10">
      <c r="A23" s="1">
        <v>22</v>
      </c>
      <c r="B23" s="2" t="s">
        <v>37</v>
      </c>
      <c r="C23" s="2" t="s">
        <v>15</v>
      </c>
      <c r="D23" s="5">
        <v>170</v>
      </c>
      <c r="E23" s="8">
        <v>120</v>
      </c>
      <c r="F23" s="7">
        <f t="shared" si="6"/>
        <v>20400</v>
      </c>
      <c r="G23" s="7">
        <f t="shared" si="4"/>
        <v>2652</v>
      </c>
      <c r="H23" s="7">
        <f t="shared" si="5"/>
        <v>1224</v>
      </c>
      <c r="I23" s="7">
        <v>3060</v>
      </c>
      <c r="J23" s="7">
        <f t="shared" si="0"/>
        <v>19584</v>
      </c>
    </row>
    <row r="24" spans="1:10">
      <c r="A24" s="1">
        <v>23</v>
      </c>
      <c r="B24" s="2" t="s">
        <v>38</v>
      </c>
      <c r="C24" s="3" t="s">
        <v>17</v>
      </c>
      <c r="D24" s="4">
        <v>140</v>
      </c>
      <c r="E24" s="8">
        <v>100</v>
      </c>
      <c r="F24" s="7">
        <f t="shared" si="6"/>
        <v>14000</v>
      </c>
      <c r="G24" s="7">
        <f t="shared" si="4"/>
        <v>1820</v>
      </c>
      <c r="H24" s="7">
        <f t="shared" si="5"/>
        <v>840</v>
      </c>
      <c r="I24" s="7">
        <v>2100</v>
      </c>
      <c r="J24" s="7">
        <f t="shared" si="0"/>
        <v>13440</v>
      </c>
    </row>
    <row r="25" spans="1:10">
      <c r="I25" s="6" t="s">
        <v>13</v>
      </c>
      <c r="J25" s="48" t="e">
        <f>SUM(J2:J24)</f>
        <v>#NAME?</v>
      </c>
    </row>
    <row r="27" spans="1:10">
      <c r="C27" s="10" t="s">
        <v>5</v>
      </c>
      <c r="D27" s="15">
        <v>0.13</v>
      </c>
      <c r="E27" s="11"/>
    </row>
    <row r="28" spans="1:10">
      <c r="C28" s="10" t="s">
        <v>6</v>
      </c>
      <c r="D28" s="16">
        <v>0.06</v>
      </c>
      <c r="E28" s="11"/>
    </row>
    <row r="29" spans="1:10">
      <c r="C29" s="41" t="s">
        <v>10</v>
      </c>
      <c r="D29" s="13">
        <v>0.25</v>
      </c>
      <c r="E29" s="14" t="s">
        <v>11</v>
      </c>
    </row>
    <row r="30" spans="1:10">
      <c r="C30" s="41"/>
      <c r="D30" s="12">
        <v>0.15</v>
      </c>
      <c r="E30" s="6" t="s">
        <v>12</v>
      </c>
    </row>
  </sheetData>
  <mergeCells count="1">
    <mergeCell ref="C29:C30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  <ignoredErrors>
    <ignoredError sqref="F1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Категории</vt:lpstr>
      <vt:lpstr>Ошибки</vt:lpstr>
      <vt:lpstr>Зависимости</vt:lpstr>
      <vt:lpstr>Примеры ошибок</vt:lpstr>
      <vt:lpstr>Ведомость</vt:lpstr>
      <vt:lpstr>Ведомость!Область_печати</vt:lpstr>
    </vt:vector>
  </TitlesOfParts>
  <Company>Центр компьютерного обучения "Специалист"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Расширенные возможности Microsoft Excel 2002</dc:title>
  <dc:subject>Отслеживание ошибок</dc:subject>
  <dc:creator>Хасянов Мансур</dc:creator>
  <cp:lastModifiedBy>Павел Коган</cp:lastModifiedBy>
  <cp:lastPrinted>2003-03-18T03:20:12Z</cp:lastPrinted>
  <dcterms:created xsi:type="dcterms:W3CDTF">2003-03-15T14:47:00Z</dcterms:created>
  <dcterms:modified xsi:type="dcterms:W3CDTF">2015-03-19T14:07:34Z</dcterms:modified>
</cp:coreProperties>
</file>